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DCB3E719-B02C-4E3E-809A-C85090D89C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Лист1" sheetId="4" r:id="rId2"/>
    <sheet name="Лист2" sheetId="5" r:id="rId3"/>
    <sheet name="Sheet2" sheetId="2" r:id="rId4"/>
    <sheet name="Sheet3" sheetId="3" r:id="rId5"/>
    <sheet name="Лист3" sheetId="6" r:id="rId6"/>
  </sheets>
  <definedNames>
    <definedName name="_xlnm.Print_Area" localSheetId="0">Sheet1!$A$1:$H$78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<sst xmlns="http://schemas.openxmlformats.org/spreadsheetml/2006/main" count="244" uniqueCount="167">
  <si>
    <t>CPV</t>
  </si>
  <si>
    <t>Единица измерения</t>
  </si>
  <si>
    <t>N</t>
  </si>
  <si>
    <t>Количество</t>
  </si>
  <si>
    <t>Подтверждаю՝</t>
  </si>
  <si>
    <t>Руководитель ответственного подразделения՝</t>
  </si>
  <si>
    <t>Заявка</t>
  </si>
  <si>
    <t>Приложение</t>
  </si>
  <si>
    <t>Наименование предмета покупки</t>
  </si>
  <si>
    <t>Характеристики</t>
  </si>
  <si>
    <t>Приобретение канцелярских товаров для нужд ВГУ.</t>
  </si>
  <si>
    <t>А.Степанян</t>
  </si>
  <si>
    <t xml:space="preserve">                 </t>
  </si>
  <si>
    <t>30192231</t>
  </si>
  <si>
    <t>30192125</t>
  </si>
  <si>
    <t>30199232</t>
  </si>
  <si>
    <t>Скотч маленький</t>
  </si>
  <si>
    <t>Маркер</t>
  </si>
  <si>
    <t>Маркер ТЕКСТ ЧЕРНЫЙ</t>
  </si>
  <si>
    <t>Маркерная стеклянная доска</t>
  </si>
  <si>
    <t>30192130</t>
  </si>
  <si>
    <t>22811130</t>
  </si>
  <si>
    <t>Карандаш</t>
  </si>
  <si>
    <t>Ножницы</t>
  </si>
  <si>
    <t>Член отдела</t>
  </si>
  <si>
    <t>39263400</t>
  </si>
  <si>
    <t>С Харатян</t>
  </si>
  <si>
    <t>37821150</t>
  </si>
  <si>
    <t>30192100</t>
  </si>
  <si>
    <t>30192121</t>
  </si>
  <si>
    <t>30192930</t>
  </si>
  <si>
    <t>30192133</t>
  </si>
  <si>
    <t>30197100</t>
  </si>
  <si>
    <t>Клей сухой</t>
  </si>
  <si>
    <t>Мел</t>
  </si>
  <si>
    <t>Резина</t>
  </si>
  <si>
    <t>Ручка красная</t>
  </si>
  <si>
    <t>Ручка черная</t>
  </si>
  <si>
    <t>Корректирующая ручка, стержень в форме ручки</t>
  </si>
  <si>
    <t>Нож</t>
  </si>
  <si>
    <t>Скобы-скобы, большие</t>
  </si>
  <si>
    <t>Скобы-скобы, маленькие</t>
  </si>
  <si>
    <t>Блокнот 2</t>
  </si>
  <si>
    <t>Благодарственные письма - Почетные грамоты</t>
  </si>
  <si>
    <t>Доска для мела, белая, небьющаяся.</t>
  </si>
  <si>
    <t>Ластик простой, белого цвета, среднего размера, предназначен для стирания записей карандашами.</t>
  </si>
  <si>
    <t>Черный карандаш с резиновым наконечником длиной не менее 16 см в заточенном состоянии.</t>
  </si>
  <si>
    <t>Канцелярские ножницы длиной не менее 18 см.</t>
  </si>
  <si>
    <t>Стяжки канцелярские степлеры 10-1М; 1000 штук в 1 коробке.</t>
  </si>
  <si>
    <t>Клейкая лента прозрачная, 18мм*30м.</t>
  </si>
  <si>
    <t>Двусторонний скотч, ширина 5 мм.</t>
  </si>
  <si>
    <t>Блокнот формата А5, в прочной синей обложке, не менее 90 листов.</t>
  </si>
  <si>
    <t>Блокнот А5, под кожу, на хлопковой подкладке, не менее 160 листов, с указанием месяцев и дней, 2025 г.</t>
  </si>
  <si>
    <t>Блокнот объемом не менее 96 страниц.</t>
  </si>
  <si>
    <t>Скрепки канцелярские небольшие, металлические с полимерным покрытием, цветные, длиной 25-33 мм. Скрепки для бумаг полной прочности, единичной емкости, не менее 80 шт. в каждой коробке;</t>
  </si>
  <si>
    <t>Обложка сертификата, обложка двойная, цвет: темно-красный, надпись «Сертификат» на трех языках / образец предоставляется заказчиком / в раскрытом виде 31,5*21,7 см.</t>
  </si>
  <si>
    <t>кг</t>
  </si>
  <si>
    <t>шт.</t>
  </si>
  <si>
    <t>коробка</t>
  </si>
  <si>
    <t>Липкая бумага для заметок</t>
  </si>
  <si>
    <t>39263100</t>
  </si>
  <si>
    <t>100գ․,two side glossy photo  paper ,A4, 210*297mm QTY:72PCS</t>
  </si>
  <si>
    <t>30197322</t>
  </si>
  <si>
    <t>30141200</t>
  </si>
  <si>
    <t>30192114</t>
  </si>
  <si>
    <t>30192700</t>
  </si>
  <si>
    <t>Офисный набор/1</t>
  </si>
  <si>
    <t>Офисный набор/2</t>
  </si>
  <si>
    <t>Водостойкая глянцевая фотобумага/Формат А4: двусторонняя глянцевая/, плотность 200г/м2, цвет: белый, Профессиональная фотобумага для струйной печати/|Двусторонняя/</t>
  </si>
  <si>
    <t>Водостойкая глянцевая фотобумага/Формат А4: односторонняя глянцевая/, плотность 200г/м2, цвет: белый, Профессиональная фотобумага для струйной печати/|Двусторонняя/</t>
  </si>
  <si>
    <t>Офисный набор/3</t>
  </si>
  <si>
    <t>Клеевая эмульсия/60г</t>
  </si>
  <si>
    <t>Ручка синяя</t>
  </si>
  <si>
    <t>Ручка гелевая синяя</t>
  </si>
  <si>
    <t>Клей сухой - канцелярский, не менее 15г, для склеивания бумаги. '</t>
  </si>
  <si>
    <t>Клей поливинилацетатный /эмульсия/, не менее 60г.</t>
  </si>
  <si>
    <t>Шариковые ручки: синие, диаметром 0,7 мм или эквивалентные.</t>
  </si>
  <si>
    <t>Ручки шариковые, красные 0,7мм</t>
  </si>
  <si>
    <t>Ручки шариковые, черные 0,7мм</t>
  </si>
  <si>
    <t>Синие гелевые ручки.</t>
  </si>
  <si>
    <t>Ручка гелевая черная</t>
  </si>
  <si>
    <t>Ручка гелевая красная</t>
  </si>
  <si>
    <t>Правило:</t>
  </si>
  <si>
    <t>Черные гелевые ручки.</t>
  </si>
  <si>
    <t>предназначен для исправления мелких ошибок, как ручка</t>
  </si>
  <si>
    <t>Корректирующая ручка, не менее 8 мл, б.у.</t>
  </si>
  <si>
    <t>Линейка прямая с делениями, не прозрачная снаружи, максимальная длина 30 см, пластик.</t>
  </si>
  <si>
    <t>Бумага для заметок</t>
  </si>
  <si>
    <t>Листы для заметок с клеем, цветные: 9 коробок, желтые: 60 коробок, размер 76мм х 76мм. 1 штука соответствует 1 коробке, в каждой коробке не менее 100 листов.</t>
  </si>
  <si>
    <t xml:space="preserve">
Бумаги для заметок, цветные: 37 коробок, белые: 8 коробок, желтые: 13 коробок, с вкладками, размер 90мм х 90х 90 мм, 80 грамм, в пластиковых коробочках 1 штука соответствует 1 коробке, в каждой коробке не менее 870 листов.
</t>
  </si>
  <si>
    <t>Канцелярский степлер-стяжки 24мм, в 1 коробке 1000 шт.</t>
  </si>
  <si>
    <t>Папка 2</t>
  </si>
  <si>
    <t>Папка 3:</t>
  </si>
  <si>
    <t>Папка 4</t>
  </si>
  <si>
    <t>Папка 5</t>
  </si>
  <si>
    <t>Папка-регистр, двухкольцевая, предназначена для документов формата А4 (210х297 мм), внутренняя поверхность ламинированная, толщина: 4 см, с 2-мя металлическими кольцами, цвет: черный.</t>
  </si>
  <si>
    <t>Папка для документов формата А4 (210х297 мм), с нитками, бумага&lt;&lt;Быстрая&gt;&gt;</t>
  </si>
  <si>
    <t>Папка &lt;&lt;Быстрая&gt;&gt;, бумага. Изготовлен из одностороннего мелованного картона, плотность картона: 380 г/м2, для бумаги формата А4 (210х297 мм), с возможностью включения не менее 100 листов. Документы крепятся металлической застежкой.</t>
  </si>
  <si>
    <t>Папка - скоростной пластик, пластик с твердой, прозрачной поверхностью, карман в правом углу внутри, рассчитана на документы формата А4 (210х297 мм). 55 цветных, 5 зеленых, 5 синих</t>
  </si>
  <si>
    <t>Папка 6</t>
  </si>
  <si>
    <t>Папка 7:</t>
  </si>
  <si>
    <t>Папка 8:</t>
  </si>
  <si>
    <t>Папка 9:</t>
  </si>
  <si>
    <t>Папка 10:</t>
  </si>
  <si>
    <t>Папка для документов формата А4 (210х297 мм), конвертного типа, из жесткой пропиленовой ленты, клапан прозрачный, застегивается на заклепку;</t>
  </si>
  <si>
    <t>Папка с файлами для документов формата А4 (210х297 мм), вмещает 100 прозрачных файлов.</t>
  </si>
  <si>
    <t>Папка с файлами для документов формата А4 (210х297 мм), 40 прозрачных файлов. Цвет: зеленый: 29, красный: 5, синий: 5, желтый 5.</t>
  </si>
  <si>
    <t>Папка для документов формата А4 (210х297 мм), вощеная, с резиновыми зажимами.</t>
  </si>
  <si>
    <t>Блокнот /1</t>
  </si>
  <si>
    <t>Блокнот /2</t>
  </si>
  <si>
    <t>Блокнот /3</t>
  </si>
  <si>
    <t>Папка для документов формата А4 (210x297 мм), с покрытием HH-gerber, темно-коричневого цвета из мягкой кожи.</t>
  </si>
  <si>
    <t>Блокнот не менее 12 страниц.</t>
  </si>
  <si>
    <t>Блокнот объемом не менее 48 страниц.</t>
  </si>
  <si>
    <t>Скотч большой</t>
  </si>
  <si>
    <t>Двусторонний скотч</t>
  </si>
  <si>
    <t>Металлический пуансон</t>
  </si>
  <si>
    <t>Канцелярский нож</t>
  </si>
  <si>
    <t>Степлер на 20-50 листов</t>
  </si>
  <si>
    <t>Клейкая лента прозрачная, размер 48мм*40м.</t>
  </si>
  <si>
    <t>Двухдырочный перфоратор рассчитан на перфорацию до 40 листов.</t>
  </si>
  <si>
    <t>Канцелярский нож длиной не менее 9 мм.</t>
  </si>
  <si>
    <t>Степлер, размер иглы 24/6, 26/6, для скрепления 30-50 листов</t>
  </si>
  <si>
    <t>Блокнот для доски</t>
  </si>
  <si>
    <t>Калькулятор, калькулятор</t>
  </si>
  <si>
    <t>Штамповые чернила</t>
  </si>
  <si>
    <t>Коврик для доски с пластиковой ручкой для стирания маркеров.</t>
  </si>
  <si>
    <t>Дипломная бумага А4/210*297мм/формат для дипломов, цветная печать</t>
  </si>
  <si>
    <t>«Счетчик-стол офисный многофункциональный, 12-ти разрядный, цифровой дисплей.</t>
  </si>
  <si>
    <t xml:space="preserve">
Штемпельные чернила - 30мл, синие,</t>
  </si>
  <si>
    <t>Зажим / Зажим 1</t>
  </si>
  <si>
    <t>Зажим / Зажим 2</t>
  </si>
  <si>
    <t>Маркеры разных цветов для выделения, для пометок, из фетра или другого пористого материала с плоским кончиком, в коробках не менее 4 цветов в каждой коробке.</t>
  </si>
  <si>
    <t>Крепеж офисный, цвет алюминий, 28мм, не менее 80 шт. в каждой коробке.</t>
  </si>
  <si>
    <t>Зажим/Зажим 3</t>
  </si>
  <si>
    <t>Зажим/Зажим 4</t>
  </si>
  <si>
    <t>Зажим/Зажим 5</t>
  </si>
  <si>
    <t>Зажим / Зажим 6</t>
  </si>
  <si>
    <t>Конверт большой А4</t>
  </si>
  <si>
    <t>Скрепки металлические, для скрепления скрепок между собой, ширина 19 мм, для скрепления 40-60 листов. В коробках не менее 12 скрепок в каждой коробке.</t>
  </si>
  <si>
    <t>Скрепки металлические, для скрепления скрепок между собой, ширина 32 мм, для скрепления 90-120 листов. В коробках не менее 12 скрепок в каждой коробке.</t>
  </si>
  <si>
    <t>Металлические зажимы для скрепления скрепок шириной 41 мм эффективно удерживают 120-150 листов в коробках, не менее 12 скрепок в коробке.</t>
  </si>
  <si>
    <t>Металлические зажимы для скрепления скрепок для бумаг, ширина 51 мм, эффективны для удержания 150–200 листов в коробках, не менее 12 скрепок в коробке.</t>
  </si>
  <si>
    <t>Конверты белые непористые для бумаги формата А4 (210х297 мм), в коробках), не менее 50 конвертов в каждой коробке.</t>
  </si>
  <si>
    <t>Конверт А5</t>
  </si>
  <si>
    <t>Конверт малый/114*229</t>
  </si>
  <si>
    <t>Офисная книга 1</t>
  </si>
  <si>
    <t>Офисная книга 2</t>
  </si>
  <si>
    <t>Конверты белые водонепроницаемые для бумаги формата А5, в коробках), не менее 50 конвертов в каждой коробке. Конверт белый А5 254 х 176 мм</t>
  </si>
  <si>
    <t>Конверты белые непрозрачные 114*229 мм, в коробках не менее 50 конвертов в каждой коробке.</t>
  </si>
  <si>
    <t>Книга офисная, блокнот, количество страниц: не менее 100, в линейку, со страницами белого цвета (нелиняющие), шириной 210 ​​мм и длиной 297 мм.</t>
  </si>
  <si>
    <t>Книга офисная, блокнот, количество страниц: не менее 70, в линейку, со страницами белого цвета (нелиняющие), шириной 210 ​​мм и длиной 297 мм</t>
  </si>
  <si>
    <t>Тетрадь 1:</t>
  </si>
  <si>
    <t>Блокнот 4</t>
  </si>
  <si>
    <t>Картон 1</t>
  </si>
  <si>
    <t>Картон 2</t>
  </si>
  <si>
    <t>Блокнот формата А5, в прочной синей обложке, не менее 40 листов.</t>
  </si>
  <si>
    <t>Картон А4 200г.</t>
  </si>
  <si>
    <t>Картон А3, 230гр</t>
  </si>
  <si>
    <t>Приложение к диплому</t>
  </si>
  <si>
    <t>значок</t>
  </si>
  <si>
    <t xml:space="preserve"> Обложка, пленка для ламинации, формат А4.</t>
  </si>
  <si>
    <t xml:space="preserve"> Пенал, офис</t>
  </si>
  <si>
    <t>Официальные документы формата А4 для дипломных сердечников. Не менее 120 грамм с защищенным водяным знаком.</t>
  </si>
  <si>
    <t>Удостоверения личности/бейджи синего цвета, минимум 45 см, ширина атласной нити 1,5 см, пластик, прозрачный бейдж размером 100*75 без бумажной вставки.</t>
  </si>
  <si>
    <t>Пенал предназначен для размещения на столе минимум в 2 слоя для ручек, карандашей, ластиков, точилок;</t>
  </si>
  <si>
    <t>ответственное подразделение 06.02/25г. Протокола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</si>
</sst>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theme="1"/>
      <name val="Sylfaen"/>
      <family val="1"/>
    </font>
    <font>
      <b/>
      <sz val="10"/>
      <color rgb="FF222222"/>
      <name val="Inherit"/>
    </font>
    <font>
      <sz val="9"/>
      <color theme="1"/>
      <name val="Sylfaen"/>
      <family val="1"/>
    </font>
    <font>
      <sz val="8"/>
      <color theme="1"/>
      <name val="Sylfaen"/>
      <family val="1"/>
    </font>
    <font>
      <sz val="8"/>
      <name val="Sylfaen"/>
      <family val="1"/>
      <charset val="204"/>
    </font>
    <font>
      <b/>
      <sz val="8"/>
      <color theme="1"/>
      <name val="Sylfaen"/>
      <family val="1"/>
    </font>
    <font>
      <sz val="8"/>
      <name val="Calibri"/>
      <family val="2"/>
      <charset val="204"/>
    </font>
    <font>
      <sz val="8"/>
      <name val="Sylfaen"/>
      <family val="1"/>
      <charset val="1"/>
    </font>
    <font>
      <sz val="8"/>
      <name val="Calibri"/>
      <family val="2"/>
      <scheme val="minor"/>
    </font>
    <font>
      <sz val="8"/>
      <name val="Sylfaen"/>
      <family val="1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</font>
    <font>
      <sz val="9"/>
      <name val="Sylfaen"/>
      <family val="1"/>
      <charset val="204"/>
    </font>
    <font>
      <sz val="9"/>
      <name val="Sylfaen"/>
      <family val="1"/>
      <charset val="1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49" fontId="12" fillId="0" borderId="1" xfId="0" applyNumberFormat="1" applyFont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/>
    </xf>
    <xf numFmtId="0" fontId="17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top" wrapText="1"/>
    </xf>
    <xf numFmtId="3" fontId="15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left" vertical="top"/>
    </xf>
    <xf numFmtId="0" fontId="19" fillId="4" borderId="1" xfId="0" applyFont="1" applyFill="1" applyBorder="1" applyAlignment="1">
      <alignment horizontal="center" wrapText="1"/>
    </xf>
    <xf numFmtId="0" fontId="15" fillId="2" borderId="1" xfId="0" applyFont="1" applyFill="1" applyBorder="1"/>
    <xf numFmtId="3" fontId="10" fillId="4" borderId="1" xfId="0" applyNumberFormat="1" applyFont="1" applyFill="1" applyBorder="1" applyAlignment="1">
      <alignment horizontal="right" wrapText="1"/>
    </xf>
    <xf numFmtId="3" fontId="10" fillId="4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top" wrapText="1"/>
    </xf>
    <xf numFmtId="0" fontId="15" fillId="0" borderId="1" xfId="0" applyFont="1" applyBorder="1"/>
    <xf numFmtId="3" fontId="10" fillId="3" borderId="1" xfId="0" applyNumberFormat="1" applyFont="1" applyFill="1" applyBorder="1" applyAlignment="1">
      <alignment horizontal="right" wrapText="1"/>
    </xf>
    <xf numFmtId="0" fontId="10" fillId="0" borderId="0" xfId="0" applyFont="1" applyAlignment="1">
      <alignment horizontal="left" vertical="top" wrapText="1"/>
    </xf>
    <xf numFmtId="3" fontId="13" fillId="3" borderId="1" xfId="0" applyNumberFormat="1" applyFont="1" applyFill="1" applyBorder="1" applyAlignment="1">
      <alignment horizontal="right" wrapText="1"/>
    </xf>
    <xf numFmtId="0" fontId="14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3" fontId="13" fillId="4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3" fontId="15" fillId="3" borderId="1" xfId="0" applyNumberFormat="1" applyFont="1" applyFill="1" applyBorder="1" applyAlignment="1">
      <alignment horizontal="right" wrapText="1"/>
    </xf>
    <xf numFmtId="49" fontId="19" fillId="2" borderId="1" xfId="0" applyNumberFormat="1" applyFont="1" applyFill="1" applyBorder="1" applyAlignment="1">
      <alignment horizontal="center" vertical="top"/>
    </xf>
    <xf numFmtId="0" fontId="20" fillId="4" borderId="2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right" wrapText="1"/>
    </xf>
    <xf numFmtId="0" fontId="10" fillId="3" borderId="2" xfId="0" applyFont="1" applyFill="1" applyBorder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top" wrapText="1"/>
    </xf>
    <xf numFmtId="0" fontId="13" fillId="4" borderId="2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top"/>
    </xf>
    <xf numFmtId="0" fontId="19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right" wrapText="1"/>
    </xf>
    <xf numFmtId="0" fontId="16" fillId="3" borderId="1" xfId="0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horizontal="left" wrapText="1"/>
    </xf>
    <xf numFmtId="49" fontId="21" fillId="0" borderId="1" xfId="0" applyNumberFormat="1" applyFont="1" applyBorder="1" applyAlignment="1">
      <alignment horizontal="left"/>
    </xf>
    <xf numFmtId="0" fontId="10" fillId="2" borderId="1" xfId="0" applyFont="1" applyFill="1" applyBorder="1" applyAlignment="1">
      <alignment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top"/>
    </xf>
    <xf numFmtId="0" fontId="20" fillId="4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/>
    </xf>
    <xf numFmtId="0" fontId="20" fillId="4" borderId="4" xfId="0" applyFont="1" applyFill="1" applyBorder="1" applyAlignment="1">
      <alignment horizontal="left" vertical="top" wrapText="1"/>
    </xf>
    <xf numFmtId="3" fontId="15" fillId="4" borderId="2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">
    <cellStyle name="Normal_ANVANAC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topLeftCell="A57" zoomScaleNormal="100" workbookViewId="0">
      <selection activeCell="P64" sqref="P64"/>
    </sheetView>
  </sheetViews>
  <sheetFormatPr defaultRowHeight="15"/>
  <cols>
    <col min="1" max="1" width="4.140625" style="4" customWidth="1"/>
    <col min="2" max="2" width="9.5703125" style="19" customWidth="1"/>
    <col min="3" max="3" width="11.28515625" style="5" customWidth="1"/>
    <col min="4" max="4" width="39.28515625" style="2" customWidth="1"/>
    <col min="5" max="5" width="6.42578125" style="2" customWidth="1"/>
    <col min="6" max="6" width="9.42578125" style="3" customWidth="1"/>
    <col min="7" max="7" width="9.140625" style="4"/>
    <col min="8" max="16384" width="9.140625" style="1"/>
  </cols>
  <sheetData>
    <row r="1" spans="1:8" ht="15" customHeight="1">
      <c r="D1" s="8"/>
      <c r="F1" s="8" t="s">
        <v>7</v>
      </c>
    </row>
    <row r="2" spans="1:8" ht="120">
      <c r="D2" s="8"/>
      <c r="F2" s="8" t="s">
        <v>166</v>
      </c>
    </row>
    <row r="3" spans="1:8">
      <c r="D3" s="8"/>
      <c r="F3" s="2"/>
    </row>
    <row r="4" spans="1:8" ht="18" customHeight="1">
      <c r="C4" s="81" t="s">
        <v>6</v>
      </c>
      <c r="D4" s="81"/>
      <c r="F4" s="2"/>
    </row>
    <row r="5" spans="1:8" ht="54.75" customHeight="1">
      <c r="C5" s="80" t="s">
        <v>10</v>
      </c>
      <c r="D5" s="80"/>
    </row>
    <row r="6" spans="1:8">
      <c r="C6" s="10"/>
      <c r="D6" s="11"/>
    </row>
    <row r="7" spans="1:8" s="3" customFormat="1" ht="92.25" customHeight="1">
      <c r="A7" s="6" t="s">
        <v>2</v>
      </c>
      <c r="B7" s="20" t="s">
        <v>0</v>
      </c>
      <c r="C7" s="9" t="s">
        <v>8</v>
      </c>
      <c r="D7" s="9" t="s">
        <v>9</v>
      </c>
      <c r="E7" s="7" t="s">
        <v>1</v>
      </c>
      <c r="F7" s="9" t="s">
        <v>3</v>
      </c>
      <c r="G7" s="17"/>
    </row>
    <row r="8" spans="1:8" ht="88.5" customHeight="1">
      <c r="A8" s="16">
        <v>1</v>
      </c>
      <c r="B8" s="22" t="s">
        <v>60</v>
      </c>
      <c r="C8" s="38" t="s">
        <v>66</v>
      </c>
      <c r="D8" s="25" t="s">
        <v>68</v>
      </c>
      <c r="E8" s="24" t="s">
        <v>57</v>
      </c>
      <c r="F8" s="39">
        <v>1474</v>
      </c>
      <c r="G8" s="40">
        <v>50</v>
      </c>
      <c r="H8" s="37">
        <f t="shared" ref="H8:H70" si="0">F8*G8</f>
        <v>73700</v>
      </c>
    </row>
    <row r="9" spans="1:8" ht="39.75" customHeight="1">
      <c r="A9" s="17">
        <v>2</v>
      </c>
      <c r="B9" s="22" t="s">
        <v>60</v>
      </c>
      <c r="C9" s="23" t="s">
        <v>67</v>
      </c>
      <c r="D9" s="25" t="s">
        <v>69</v>
      </c>
      <c r="E9" s="24" t="s">
        <v>57</v>
      </c>
      <c r="F9" s="39">
        <v>250</v>
      </c>
      <c r="G9" s="40">
        <v>50</v>
      </c>
      <c r="H9" s="37">
        <f t="shared" si="0"/>
        <v>12500</v>
      </c>
    </row>
    <row r="10" spans="1:8" ht="61.5" customHeight="1">
      <c r="A10" s="15">
        <v>3</v>
      </c>
      <c r="B10" s="22" t="s">
        <v>60</v>
      </c>
      <c r="C10" s="23" t="s">
        <v>70</v>
      </c>
      <c r="D10" s="41" t="s">
        <v>61</v>
      </c>
      <c r="E10" s="24" t="s">
        <v>57</v>
      </c>
      <c r="F10" s="39">
        <v>500</v>
      </c>
      <c r="G10" s="42">
        <v>50</v>
      </c>
      <c r="H10" s="37">
        <f t="shared" si="0"/>
        <v>25000</v>
      </c>
    </row>
    <row r="11" spans="1:8" ht="63" customHeight="1">
      <c r="A11" s="16">
        <v>4</v>
      </c>
      <c r="B11" s="43">
        <v>30192710</v>
      </c>
      <c r="C11" s="23" t="s">
        <v>33</v>
      </c>
      <c r="D11" s="25" t="s">
        <v>74</v>
      </c>
      <c r="E11" s="24" t="s">
        <v>57</v>
      </c>
      <c r="F11" s="39">
        <v>50</v>
      </c>
      <c r="G11" s="42">
        <v>39</v>
      </c>
      <c r="H11" s="37">
        <f t="shared" si="0"/>
        <v>1950</v>
      </c>
    </row>
    <row r="12" spans="1:8" ht="61.5" customHeight="1">
      <c r="A12" s="17">
        <v>5</v>
      </c>
      <c r="B12" s="44">
        <v>30192710</v>
      </c>
      <c r="C12" s="23" t="s">
        <v>71</v>
      </c>
      <c r="D12" s="26" t="s">
        <v>75</v>
      </c>
      <c r="E12" s="28" t="s">
        <v>57</v>
      </c>
      <c r="F12" s="35">
        <v>4</v>
      </c>
      <c r="G12" s="45">
        <v>150</v>
      </c>
      <c r="H12" s="37">
        <f t="shared" si="0"/>
        <v>600</v>
      </c>
    </row>
    <row r="13" spans="1:8" ht="61.5" customHeight="1">
      <c r="A13" s="15">
        <v>6</v>
      </c>
      <c r="B13" s="46" t="s">
        <v>27</v>
      </c>
      <c r="C13" s="47" t="s">
        <v>34</v>
      </c>
      <c r="D13" s="48" t="s">
        <v>44</v>
      </c>
      <c r="E13" s="24" t="s">
        <v>56</v>
      </c>
      <c r="F13" s="39">
        <v>15</v>
      </c>
      <c r="G13" s="40">
        <v>1300</v>
      </c>
      <c r="H13" s="37">
        <f t="shared" si="0"/>
        <v>19500</v>
      </c>
    </row>
    <row r="14" spans="1:8" ht="61.5" customHeight="1">
      <c r="A14" s="16">
        <v>7</v>
      </c>
      <c r="B14" s="22" t="s">
        <v>28</v>
      </c>
      <c r="C14" s="47" t="s">
        <v>35</v>
      </c>
      <c r="D14" s="25" t="s">
        <v>45</v>
      </c>
      <c r="E14" s="24" t="s">
        <v>57</v>
      </c>
      <c r="F14" s="39">
        <v>47</v>
      </c>
      <c r="G14" s="49">
        <v>50</v>
      </c>
      <c r="H14" s="37">
        <f t="shared" si="0"/>
        <v>2350</v>
      </c>
    </row>
    <row r="15" spans="1:8" ht="42" customHeight="1">
      <c r="A15" s="17">
        <v>8</v>
      </c>
      <c r="B15" s="22" t="s">
        <v>29</v>
      </c>
      <c r="C15" s="47" t="s">
        <v>72</v>
      </c>
      <c r="D15" s="26" t="s">
        <v>76</v>
      </c>
      <c r="E15" s="24" t="s">
        <v>57</v>
      </c>
      <c r="F15" s="39">
        <v>219</v>
      </c>
      <c r="G15" s="36">
        <v>80</v>
      </c>
      <c r="H15" s="37">
        <f t="shared" si="0"/>
        <v>17520</v>
      </c>
    </row>
    <row r="16" spans="1:8" ht="34.5" customHeight="1">
      <c r="A16" s="15">
        <v>9</v>
      </c>
      <c r="B16" s="22" t="s">
        <v>29</v>
      </c>
      <c r="C16" s="47" t="s">
        <v>36</v>
      </c>
      <c r="D16" s="26" t="s">
        <v>77</v>
      </c>
      <c r="E16" s="24" t="s">
        <v>57</v>
      </c>
      <c r="F16" s="39">
        <v>70</v>
      </c>
      <c r="G16" s="36">
        <v>80</v>
      </c>
      <c r="H16" s="37">
        <f t="shared" si="0"/>
        <v>5600</v>
      </c>
    </row>
    <row r="17" spans="1:8" ht="33.75" customHeight="1">
      <c r="A17" s="16">
        <v>10</v>
      </c>
      <c r="B17" s="22" t="s">
        <v>29</v>
      </c>
      <c r="C17" s="47" t="s">
        <v>37</v>
      </c>
      <c r="D17" s="26" t="s">
        <v>78</v>
      </c>
      <c r="E17" s="24" t="s">
        <v>57</v>
      </c>
      <c r="F17" s="39">
        <v>48</v>
      </c>
      <c r="G17" s="36">
        <v>80</v>
      </c>
      <c r="H17" s="37">
        <f t="shared" si="0"/>
        <v>3840</v>
      </c>
    </row>
    <row r="18" spans="1:8" ht="31.5" customHeight="1">
      <c r="A18" s="17">
        <v>11</v>
      </c>
      <c r="B18" s="50">
        <v>30192128</v>
      </c>
      <c r="C18" s="47" t="s">
        <v>73</v>
      </c>
      <c r="D18" s="26" t="s">
        <v>79</v>
      </c>
      <c r="E18" s="24" t="s">
        <v>57</v>
      </c>
      <c r="F18" s="39">
        <v>30</v>
      </c>
      <c r="G18" s="36">
        <v>120</v>
      </c>
      <c r="H18" s="37">
        <f t="shared" si="0"/>
        <v>3600</v>
      </c>
    </row>
    <row r="19" spans="1:8" ht="50.25" customHeight="1">
      <c r="A19" s="15">
        <v>12</v>
      </c>
      <c r="B19" s="50">
        <v>30192128</v>
      </c>
      <c r="C19" s="51" t="s">
        <v>80</v>
      </c>
      <c r="D19" s="26" t="s">
        <v>83</v>
      </c>
      <c r="E19" s="24" t="s">
        <v>57</v>
      </c>
      <c r="F19" s="39">
        <v>43</v>
      </c>
      <c r="G19" s="36">
        <v>120</v>
      </c>
      <c r="H19" s="37">
        <f t="shared" si="0"/>
        <v>5160</v>
      </c>
    </row>
    <row r="20" spans="1:8" ht="45.75" customHeight="1">
      <c r="A20" s="16">
        <v>13</v>
      </c>
      <c r="B20" s="22">
        <v>30192128</v>
      </c>
      <c r="C20" s="51" t="s">
        <v>81</v>
      </c>
      <c r="D20" s="26" t="s">
        <v>81</v>
      </c>
      <c r="E20" s="24" t="s">
        <v>57</v>
      </c>
      <c r="F20" s="39">
        <v>22</v>
      </c>
      <c r="G20" s="36">
        <v>120</v>
      </c>
      <c r="H20" s="37">
        <f t="shared" si="0"/>
        <v>2640</v>
      </c>
    </row>
    <row r="21" spans="1:8" ht="61.5" customHeight="1">
      <c r="A21" s="17">
        <v>14</v>
      </c>
      <c r="B21" s="22" t="s">
        <v>30</v>
      </c>
      <c r="C21" s="47" t="s">
        <v>38</v>
      </c>
      <c r="D21" s="26" t="s">
        <v>85</v>
      </c>
      <c r="E21" s="24" t="s">
        <v>57</v>
      </c>
      <c r="F21" s="39">
        <v>60</v>
      </c>
      <c r="G21" s="42">
        <v>170</v>
      </c>
      <c r="H21" s="37">
        <f t="shared" si="0"/>
        <v>10200</v>
      </c>
    </row>
    <row r="22" spans="1:8" ht="47.25" customHeight="1">
      <c r="A22" s="15">
        <v>15</v>
      </c>
      <c r="B22" s="27" t="s">
        <v>31</v>
      </c>
      <c r="C22" s="23" t="s">
        <v>39</v>
      </c>
      <c r="D22" s="25" t="s">
        <v>84</v>
      </c>
      <c r="E22" s="24" t="s">
        <v>57</v>
      </c>
      <c r="F22" s="39">
        <v>28</v>
      </c>
      <c r="G22" s="42">
        <v>200</v>
      </c>
      <c r="H22" s="37">
        <f t="shared" si="0"/>
        <v>5600</v>
      </c>
    </row>
    <row r="23" spans="1:8" ht="47.25" customHeight="1">
      <c r="A23" s="16">
        <v>16</v>
      </c>
      <c r="B23" s="22">
        <v>39292510</v>
      </c>
      <c r="C23" s="47" t="s">
        <v>82</v>
      </c>
      <c r="D23" s="25" t="s">
        <v>86</v>
      </c>
      <c r="E23" s="24" t="s">
        <v>57</v>
      </c>
      <c r="F23" s="39">
        <v>15</v>
      </c>
      <c r="G23" s="52">
        <v>200</v>
      </c>
      <c r="H23" s="37">
        <f t="shared" si="0"/>
        <v>3000</v>
      </c>
    </row>
    <row r="24" spans="1:8" ht="51.75" customHeight="1">
      <c r="A24" s="17">
        <v>17</v>
      </c>
      <c r="B24" s="53" t="s">
        <v>20</v>
      </c>
      <c r="C24" s="23" t="s">
        <v>22</v>
      </c>
      <c r="D24" s="26" t="s">
        <v>46</v>
      </c>
      <c r="E24" s="24" t="s">
        <v>57</v>
      </c>
      <c r="F24" s="39">
        <v>85</v>
      </c>
      <c r="G24" s="42">
        <v>50</v>
      </c>
      <c r="H24" s="37">
        <f t="shared" si="0"/>
        <v>4250</v>
      </c>
    </row>
    <row r="25" spans="1:8" ht="61.5" customHeight="1">
      <c r="A25" s="15">
        <v>18</v>
      </c>
      <c r="B25" s="53">
        <v>39241210</v>
      </c>
      <c r="C25" s="23" t="s">
        <v>23</v>
      </c>
      <c r="D25" s="23" t="s">
        <v>47</v>
      </c>
      <c r="E25" s="24" t="s">
        <v>57</v>
      </c>
      <c r="F25" s="39">
        <v>29</v>
      </c>
      <c r="G25" s="42">
        <v>200</v>
      </c>
      <c r="H25" s="37">
        <f t="shared" si="0"/>
        <v>5800</v>
      </c>
    </row>
    <row r="26" spans="1:8" ht="37.5" customHeight="1">
      <c r="A26" s="16">
        <v>19</v>
      </c>
      <c r="B26" s="43">
        <v>30199431</v>
      </c>
      <c r="C26" s="47" t="s">
        <v>59</v>
      </c>
      <c r="D26" s="26" t="s">
        <v>88</v>
      </c>
      <c r="E26" s="24" t="s">
        <v>58</v>
      </c>
      <c r="F26" s="39">
        <v>69</v>
      </c>
      <c r="G26" s="42">
        <v>150</v>
      </c>
      <c r="H26" s="37">
        <f t="shared" si="0"/>
        <v>10350</v>
      </c>
    </row>
    <row r="27" spans="1:8" ht="61.5" customHeight="1">
      <c r="A27" s="17">
        <v>20</v>
      </c>
      <c r="B27" s="43">
        <v>30199431</v>
      </c>
      <c r="C27" s="23" t="s">
        <v>87</v>
      </c>
      <c r="D27" s="26" t="s">
        <v>89</v>
      </c>
      <c r="E27" s="24" t="s">
        <v>58</v>
      </c>
      <c r="F27" s="39">
        <v>58</v>
      </c>
      <c r="G27" s="40">
        <v>600</v>
      </c>
      <c r="H27" s="37">
        <f t="shared" si="0"/>
        <v>34800</v>
      </c>
    </row>
    <row r="28" spans="1:8" ht="61.5" customHeight="1">
      <c r="A28" s="15">
        <v>21</v>
      </c>
      <c r="B28" s="51" t="s">
        <v>32</v>
      </c>
      <c r="C28" s="54" t="s">
        <v>40</v>
      </c>
      <c r="D28" s="26" t="s">
        <v>90</v>
      </c>
      <c r="E28" s="24" t="s">
        <v>58</v>
      </c>
      <c r="F28" s="39">
        <v>109</v>
      </c>
      <c r="G28" s="36">
        <v>170</v>
      </c>
      <c r="H28" s="37">
        <f t="shared" si="0"/>
        <v>18530</v>
      </c>
    </row>
    <row r="29" spans="1:8" ht="61.5" customHeight="1">
      <c r="A29" s="16">
        <v>22</v>
      </c>
      <c r="B29" s="51">
        <v>301971111</v>
      </c>
      <c r="C29" s="51" t="s">
        <v>41</v>
      </c>
      <c r="D29" s="26" t="s">
        <v>48</v>
      </c>
      <c r="E29" s="24" t="s">
        <v>58</v>
      </c>
      <c r="F29" s="39">
        <v>45</v>
      </c>
      <c r="G29" s="40">
        <v>150</v>
      </c>
      <c r="H29" s="37">
        <f t="shared" si="0"/>
        <v>6750</v>
      </c>
    </row>
    <row r="30" spans="1:8" ht="61.5" customHeight="1">
      <c r="A30" s="17">
        <v>23</v>
      </c>
      <c r="B30" s="22">
        <v>22851200</v>
      </c>
      <c r="C30" s="51" t="s">
        <v>91</v>
      </c>
      <c r="D30" s="55" t="s">
        <v>95</v>
      </c>
      <c r="E30" s="24" t="s">
        <v>57</v>
      </c>
      <c r="F30" s="39">
        <v>30</v>
      </c>
      <c r="G30" s="56">
        <v>650</v>
      </c>
      <c r="H30" s="37">
        <f t="shared" si="0"/>
        <v>19500</v>
      </c>
    </row>
    <row r="31" spans="1:8" ht="61.5" customHeight="1">
      <c r="A31" s="15">
        <v>24</v>
      </c>
      <c r="B31" s="50">
        <v>22851200</v>
      </c>
      <c r="C31" s="51" t="s">
        <v>92</v>
      </c>
      <c r="D31" s="57" t="s">
        <v>96</v>
      </c>
      <c r="E31" s="24" t="s">
        <v>57</v>
      </c>
      <c r="F31" s="39">
        <v>10</v>
      </c>
      <c r="G31" s="56">
        <v>130</v>
      </c>
      <c r="H31" s="37">
        <f t="shared" si="0"/>
        <v>1300</v>
      </c>
    </row>
    <row r="32" spans="1:8" ht="61.5" customHeight="1">
      <c r="A32" s="16">
        <v>25</v>
      </c>
      <c r="B32" s="22">
        <v>22851200</v>
      </c>
      <c r="C32" s="51" t="s">
        <v>93</v>
      </c>
      <c r="D32" s="32" t="s">
        <v>97</v>
      </c>
      <c r="E32" s="24" t="s">
        <v>57</v>
      </c>
      <c r="F32" s="39">
        <v>440</v>
      </c>
      <c r="G32" s="56">
        <v>140</v>
      </c>
      <c r="H32" s="37">
        <f t="shared" si="0"/>
        <v>61600</v>
      </c>
    </row>
    <row r="33" spans="1:8" ht="61.5" customHeight="1">
      <c r="A33" s="17">
        <v>26</v>
      </c>
      <c r="B33" s="50">
        <v>22851200</v>
      </c>
      <c r="C33" s="51" t="s">
        <v>94</v>
      </c>
      <c r="D33" s="26" t="s">
        <v>98</v>
      </c>
      <c r="E33" s="24" t="s">
        <v>57</v>
      </c>
      <c r="F33" s="39">
        <v>65</v>
      </c>
      <c r="G33" s="56">
        <v>190</v>
      </c>
      <c r="H33" s="37">
        <f t="shared" si="0"/>
        <v>12350</v>
      </c>
    </row>
    <row r="34" spans="1:8" ht="61.5" customHeight="1">
      <c r="A34" s="15">
        <v>27</v>
      </c>
      <c r="B34" s="50">
        <v>22851200</v>
      </c>
      <c r="C34" s="51" t="s">
        <v>99</v>
      </c>
      <c r="D34" s="26" t="s">
        <v>104</v>
      </c>
      <c r="E34" s="24" t="s">
        <v>57</v>
      </c>
      <c r="F34" s="39">
        <v>38</v>
      </c>
      <c r="G34" s="56">
        <v>500</v>
      </c>
      <c r="H34" s="37">
        <f t="shared" si="0"/>
        <v>19000</v>
      </c>
    </row>
    <row r="35" spans="1:8" ht="61.5" customHeight="1">
      <c r="A35" s="16">
        <v>28</v>
      </c>
      <c r="B35" s="50">
        <v>22851200</v>
      </c>
      <c r="C35" s="51" t="s">
        <v>100</v>
      </c>
      <c r="D35" s="25" t="s">
        <v>105</v>
      </c>
      <c r="E35" s="24" t="s">
        <v>57</v>
      </c>
      <c r="F35" s="39">
        <v>21</v>
      </c>
      <c r="G35" s="56">
        <v>1000</v>
      </c>
      <c r="H35" s="37">
        <f t="shared" si="0"/>
        <v>21000</v>
      </c>
    </row>
    <row r="36" spans="1:8" ht="61.5" customHeight="1">
      <c r="A36" s="17">
        <v>29</v>
      </c>
      <c r="B36" s="22">
        <v>22851200</v>
      </c>
      <c r="C36" s="51" t="s">
        <v>101</v>
      </c>
      <c r="D36" s="25" t="s">
        <v>106</v>
      </c>
      <c r="E36" s="24" t="s">
        <v>57</v>
      </c>
      <c r="F36" s="39">
        <v>44</v>
      </c>
      <c r="G36" s="56">
        <v>600</v>
      </c>
      <c r="H36" s="37">
        <f t="shared" si="0"/>
        <v>26400</v>
      </c>
    </row>
    <row r="37" spans="1:8" ht="61.5" customHeight="1">
      <c r="A37" s="15">
        <v>30</v>
      </c>
      <c r="B37" s="22">
        <v>22851200</v>
      </c>
      <c r="C37" s="51" t="s">
        <v>102</v>
      </c>
      <c r="D37" s="29" t="s">
        <v>107</v>
      </c>
      <c r="E37" s="24" t="s">
        <v>57</v>
      </c>
      <c r="F37" s="39">
        <v>33</v>
      </c>
      <c r="G37" s="58">
        <v>450</v>
      </c>
      <c r="H37" s="37">
        <f t="shared" si="0"/>
        <v>14850</v>
      </c>
    </row>
    <row r="38" spans="1:8" ht="61.5" customHeight="1">
      <c r="A38" s="16">
        <v>31</v>
      </c>
      <c r="B38" s="22">
        <v>22851200</v>
      </c>
      <c r="C38" s="51" t="s">
        <v>103</v>
      </c>
      <c r="D38" s="59" t="s">
        <v>111</v>
      </c>
      <c r="E38" s="24" t="s">
        <v>57</v>
      </c>
      <c r="F38" s="39">
        <v>6</v>
      </c>
      <c r="G38" s="40">
        <v>3000</v>
      </c>
      <c r="H38" s="37">
        <f t="shared" si="0"/>
        <v>18000</v>
      </c>
    </row>
    <row r="39" spans="1:8" ht="61.5" customHeight="1">
      <c r="A39" s="17">
        <v>32</v>
      </c>
      <c r="B39" s="50">
        <v>22811130</v>
      </c>
      <c r="C39" s="51" t="s">
        <v>108</v>
      </c>
      <c r="D39" s="29" t="s">
        <v>112</v>
      </c>
      <c r="E39" s="24" t="s">
        <v>57</v>
      </c>
      <c r="F39" s="39">
        <v>100</v>
      </c>
      <c r="G39" s="40">
        <v>30</v>
      </c>
      <c r="H39" s="37">
        <f t="shared" si="0"/>
        <v>3000</v>
      </c>
    </row>
    <row r="40" spans="1:8" ht="45.75" customHeight="1">
      <c r="A40" s="15">
        <v>33</v>
      </c>
      <c r="B40" s="50"/>
      <c r="C40" s="51" t="s">
        <v>109</v>
      </c>
      <c r="D40" s="29" t="s">
        <v>113</v>
      </c>
      <c r="E40" s="24" t="s">
        <v>57</v>
      </c>
      <c r="F40" s="39">
        <v>5</v>
      </c>
      <c r="G40" s="40">
        <v>200</v>
      </c>
      <c r="H40" s="37">
        <f t="shared" si="0"/>
        <v>1000</v>
      </c>
    </row>
    <row r="41" spans="1:8" ht="61.5" customHeight="1">
      <c r="A41" s="16">
        <v>34</v>
      </c>
      <c r="B41" s="22" t="s">
        <v>21</v>
      </c>
      <c r="C41" s="29" t="s">
        <v>110</v>
      </c>
      <c r="D41" s="29" t="s">
        <v>53</v>
      </c>
      <c r="E41" s="24" t="s">
        <v>57</v>
      </c>
      <c r="F41" s="39">
        <v>8</v>
      </c>
      <c r="G41" s="40">
        <v>250</v>
      </c>
      <c r="H41" s="37">
        <f t="shared" si="0"/>
        <v>2000</v>
      </c>
    </row>
    <row r="42" spans="1:8" ht="61.5" customHeight="1">
      <c r="A42" s="17">
        <v>35</v>
      </c>
      <c r="B42" s="50" t="s">
        <v>13</v>
      </c>
      <c r="C42" s="51" t="s">
        <v>16</v>
      </c>
      <c r="D42" s="26" t="s">
        <v>49</v>
      </c>
      <c r="E42" s="24" t="s">
        <v>57</v>
      </c>
      <c r="F42" s="39">
        <v>46</v>
      </c>
      <c r="G42" s="40">
        <v>50</v>
      </c>
      <c r="H42" s="37">
        <f t="shared" si="0"/>
        <v>2300</v>
      </c>
    </row>
    <row r="43" spans="1:8" ht="61.5" customHeight="1">
      <c r="A43" s="15">
        <v>36</v>
      </c>
      <c r="B43" s="50" t="s">
        <v>13</v>
      </c>
      <c r="C43" s="51" t="s">
        <v>114</v>
      </c>
      <c r="D43" s="26" t="s">
        <v>119</v>
      </c>
      <c r="E43" s="24" t="s">
        <v>57</v>
      </c>
      <c r="F43" s="39">
        <v>16</v>
      </c>
      <c r="G43" s="40">
        <v>350</v>
      </c>
      <c r="H43" s="37">
        <f t="shared" si="0"/>
        <v>5600</v>
      </c>
    </row>
    <row r="44" spans="1:8" ht="51.75" customHeight="1">
      <c r="A44" s="16">
        <v>37</v>
      </c>
      <c r="B44" s="50">
        <v>30192230</v>
      </c>
      <c r="C44" s="51" t="s">
        <v>115</v>
      </c>
      <c r="D44" s="23" t="s">
        <v>50</v>
      </c>
      <c r="E44" s="24" t="s">
        <v>57</v>
      </c>
      <c r="F44" s="39">
        <v>18</v>
      </c>
      <c r="G44" s="40">
        <v>150</v>
      </c>
      <c r="H44" s="37">
        <f t="shared" si="0"/>
        <v>2700</v>
      </c>
    </row>
    <row r="45" spans="1:8" ht="61.5" customHeight="1">
      <c r="A45" s="17">
        <v>38</v>
      </c>
      <c r="B45" s="50">
        <v>30197331</v>
      </c>
      <c r="C45" s="51" t="s">
        <v>116</v>
      </c>
      <c r="D45" s="60" t="s">
        <v>120</v>
      </c>
      <c r="E45" s="24" t="s">
        <v>57</v>
      </c>
      <c r="F45" s="39">
        <v>1</v>
      </c>
      <c r="G45" s="40">
        <v>4500</v>
      </c>
      <c r="H45" s="37">
        <f t="shared" si="0"/>
        <v>4500</v>
      </c>
    </row>
    <row r="46" spans="1:8" ht="61.5" customHeight="1">
      <c r="A46" s="15">
        <v>39</v>
      </c>
      <c r="B46" s="50">
        <v>39241141</v>
      </c>
      <c r="C46" s="61" t="s">
        <v>117</v>
      </c>
      <c r="D46" s="62" t="s">
        <v>121</v>
      </c>
      <c r="E46" s="24" t="s">
        <v>57</v>
      </c>
      <c r="F46" s="39">
        <v>8</v>
      </c>
      <c r="G46" s="40">
        <v>80</v>
      </c>
      <c r="H46" s="37">
        <f t="shared" si="0"/>
        <v>640</v>
      </c>
    </row>
    <row r="47" spans="1:8" ht="61.5" customHeight="1">
      <c r="A47" s="16">
        <v>40</v>
      </c>
      <c r="B47" s="50" t="s">
        <v>62</v>
      </c>
      <c r="C47" s="26" t="s">
        <v>118</v>
      </c>
      <c r="D47" s="47" t="s">
        <v>122</v>
      </c>
      <c r="E47" s="24" t="s">
        <v>57</v>
      </c>
      <c r="F47" s="39">
        <v>9</v>
      </c>
      <c r="G47" s="40">
        <v>2250</v>
      </c>
      <c r="H47" s="37">
        <f t="shared" si="0"/>
        <v>20250</v>
      </c>
    </row>
    <row r="48" spans="1:8" ht="61.5" customHeight="1">
      <c r="A48" s="17">
        <v>41</v>
      </c>
      <c r="B48" s="63">
        <v>39292120</v>
      </c>
      <c r="C48" s="31" t="s">
        <v>123</v>
      </c>
      <c r="D48" s="41" t="s">
        <v>126</v>
      </c>
      <c r="E48" s="24" t="s">
        <v>57</v>
      </c>
      <c r="F48" s="39">
        <v>10</v>
      </c>
      <c r="G48" s="40">
        <v>350</v>
      </c>
      <c r="H48" s="37">
        <f t="shared" si="0"/>
        <v>3500</v>
      </c>
    </row>
    <row r="49" spans="1:8" ht="61.5" customHeight="1">
      <c r="A49" s="15">
        <v>42</v>
      </c>
      <c r="B49" s="22">
        <v>22451190</v>
      </c>
      <c r="C49" s="64" t="s">
        <v>43</v>
      </c>
      <c r="D49" s="47" t="s">
        <v>127</v>
      </c>
      <c r="E49" s="24" t="s">
        <v>57</v>
      </c>
      <c r="F49" s="39">
        <v>520</v>
      </c>
      <c r="G49" s="40">
        <v>120</v>
      </c>
      <c r="H49" s="37">
        <f t="shared" si="0"/>
        <v>62400</v>
      </c>
    </row>
    <row r="50" spans="1:8" ht="61.5" customHeight="1">
      <c r="A50" s="16">
        <v>43</v>
      </c>
      <c r="B50" s="50" t="s">
        <v>63</v>
      </c>
      <c r="C50" s="51" t="s">
        <v>124</v>
      </c>
      <c r="D50" s="25" t="s">
        <v>128</v>
      </c>
      <c r="E50" s="24" t="s">
        <v>57</v>
      </c>
      <c r="F50" s="39">
        <v>1</v>
      </c>
      <c r="G50" s="40">
        <v>5500</v>
      </c>
      <c r="H50" s="37">
        <f t="shared" si="0"/>
        <v>5500</v>
      </c>
    </row>
    <row r="51" spans="1:8" ht="61.5" customHeight="1">
      <c r="A51" s="17">
        <v>44</v>
      </c>
      <c r="B51" s="50" t="s">
        <v>64</v>
      </c>
      <c r="C51" s="51" t="s">
        <v>125</v>
      </c>
      <c r="D51" s="32" t="s">
        <v>129</v>
      </c>
      <c r="E51" s="24" t="s">
        <v>57</v>
      </c>
      <c r="F51" s="39">
        <v>7</v>
      </c>
      <c r="G51" s="65">
        <v>300</v>
      </c>
      <c r="H51" s="37">
        <f t="shared" si="0"/>
        <v>2100</v>
      </c>
    </row>
    <row r="52" spans="1:8" ht="61.5" customHeight="1">
      <c r="A52" s="15">
        <v>45</v>
      </c>
      <c r="B52" s="50" t="s">
        <v>14</v>
      </c>
      <c r="C52" s="51" t="s">
        <v>17</v>
      </c>
      <c r="D52" s="26" t="s">
        <v>132</v>
      </c>
      <c r="E52" s="24" t="s">
        <v>57</v>
      </c>
      <c r="F52" s="39">
        <v>47</v>
      </c>
      <c r="G52" s="66">
        <v>150</v>
      </c>
      <c r="H52" s="37">
        <f t="shared" si="0"/>
        <v>7050</v>
      </c>
    </row>
    <row r="53" spans="1:8" ht="43.5" customHeight="1">
      <c r="A53" s="16">
        <v>46</v>
      </c>
      <c r="B53" s="50" t="s">
        <v>14</v>
      </c>
      <c r="C53" s="51" t="s">
        <v>18</v>
      </c>
      <c r="D53" s="51" t="s">
        <v>18</v>
      </c>
      <c r="E53" s="24" t="s">
        <v>57</v>
      </c>
      <c r="F53" s="39">
        <v>26</v>
      </c>
      <c r="G53" s="42">
        <v>100</v>
      </c>
      <c r="H53" s="37">
        <f t="shared" si="0"/>
        <v>2600</v>
      </c>
    </row>
    <row r="54" spans="1:8" ht="37.5" customHeight="1">
      <c r="A54" s="17">
        <v>47</v>
      </c>
      <c r="B54" s="50" t="s">
        <v>14</v>
      </c>
      <c r="C54" s="51" t="s">
        <v>19</v>
      </c>
      <c r="D54" s="51" t="s">
        <v>19</v>
      </c>
      <c r="E54" s="24" t="s">
        <v>57</v>
      </c>
      <c r="F54" s="39">
        <v>229</v>
      </c>
      <c r="G54" s="36">
        <v>120</v>
      </c>
      <c r="H54" s="37">
        <f t="shared" si="0"/>
        <v>27480</v>
      </c>
    </row>
    <row r="55" spans="1:8" ht="44.25" customHeight="1">
      <c r="A55" s="15">
        <v>48</v>
      </c>
      <c r="B55" s="50">
        <v>39263400</v>
      </c>
      <c r="C55" s="51" t="s">
        <v>130</v>
      </c>
      <c r="D55" s="57" t="s">
        <v>54</v>
      </c>
      <c r="E55" s="24" t="s">
        <v>58</v>
      </c>
      <c r="F55" s="39">
        <v>63</v>
      </c>
      <c r="G55" s="36">
        <v>150</v>
      </c>
      <c r="H55" s="37">
        <f t="shared" si="0"/>
        <v>9450</v>
      </c>
    </row>
    <row r="56" spans="1:8" ht="35.25" customHeight="1">
      <c r="A56" s="16">
        <v>49</v>
      </c>
      <c r="B56" s="50">
        <v>39263400</v>
      </c>
      <c r="C56" s="51" t="s">
        <v>131</v>
      </c>
      <c r="D56" s="67" t="s">
        <v>133</v>
      </c>
      <c r="E56" s="24" t="s">
        <v>58</v>
      </c>
      <c r="F56" s="39">
        <v>170</v>
      </c>
      <c r="G56" s="36">
        <v>200</v>
      </c>
      <c r="H56" s="37">
        <f t="shared" si="0"/>
        <v>34000</v>
      </c>
    </row>
    <row r="57" spans="1:8" ht="35.25" customHeight="1">
      <c r="A57" s="17">
        <v>50</v>
      </c>
      <c r="B57" s="50">
        <v>39263400</v>
      </c>
      <c r="C57" s="51" t="s">
        <v>134</v>
      </c>
      <c r="D57" s="25" t="s">
        <v>139</v>
      </c>
      <c r="E57" s="24" t="s">
        <v>58</v>
      </c>
      <c r="F57" s="39">
        <v>38</v>
      </c>
      <c r="G57" s="36">
        <v>240</v>
      </c>
      <c r="H57" s="37">
        <f t="shared" si="0"/>
        <v>9120</v>
      </c>
    </row>
    <row r="58" spans="1:8" ht="35.25" customHeight="1">
      <c r="A58" s="15">
        <v>51</v>
      </c>
      <c r="B58" s="50">
        <v>39263400</v>
      </c>
      <c r="C58" s="51" t="s">
        <v>135</v>
      </c>
      <c r="D58" s="25" t="s">
        <v>140</v>
      </c>
      <c r="E58" s="24" t="s">
        <v>58</v>
      </c>
      <c r="F58" s="39">
        <v>16</v>
      </c>
      <c r="G58" s="36">
        <v>360</v>
      </c>
      <c r="H58" s="37">
        <f t="shared" si="0"/>
        <v>5760</v>
      </c>
    </row>
    <row r="59" spans="1:8" ht="35.25" customHeight="1">
      <c r="A59" s="16">
        <v>52</v>
      </c>
      <c r="B59" s="68" t="s">
        <v>25</v>
      </c>
      <c r="C59" s="51" t="s">
        <v>136</v>
      </c>
      <c r="D59" s="25" t="s">
        <v>141</v>
      </c>
      <c r="E59" s="24" t="s">
        <v>58</v>
      </c>
      <c r="F59" s="39">
        <v>15</v>
      </c>
      <c r="G59" s="36">
        <v>720</v>
      </c>
      <c r="H59" s="37">
        <f t="shared" si="0"/>
        <v>10800</v>
      </c>
    </row>
    <row r="60" spans="1:8" ht="61.5" customHeight="1">
      <c r="A60" s="17">
        <v>53</v>
      </c>
      <c r="B60" s="68" t="s">
        <v>25</v>
      </c>
      <c r="C60" s="51" t="s">
        <v>137</v>
      </c>
      <c r="D60" s="25" t="s">
        <v>142</v>
      </c>
      <c r="E60" s="24" t="s">
        <v>58</v>
      </c>
      <c r="F60" s="39">
        <v>15</v>
      </c>
      <c r="G60" s="36">
        <v>850</v>
      </c>
      <c r="H60" s="37">
        <f t="shared" si="0"/>
        <v>12750</v>
      </c>
    </row>
    <row r="61" spans="1:8" ht="61.5" customHeight="1">
      <c r="A61" s="15">
        <v>54</v>
      </c>
      <c r="B61" s="50" t="s">
        <v>15</v>
      </c>
      <c r="C61" s="51" t="s">
        <v>138</v>
      </c>
      <c r="D61" s="25" t="s">
        <v>143</v>
      </c>
      <c r="E61" s="25" t="s">
        <v>57</v>
      </c>
      <c r="F61" s="39">
        <v>28</v>
      </c>
      <c r="G61" s="36">
        <v>50</v>
      </c>
      <c r="H61" s="37">
        <f t="shared" si="0"/>
        <v>1400</v>
      </c>
    </row>
    <row r="62" spans="1:8" ht="66" customHeight="1">
      <c r="A62" s="16">
        <v>55</v>
      </c>
      <c r="B62" s="50" t="s">
        <v>15</v>
      </c>
      <c r="C62" s="51" t="s">
        <v>144</v>
      </c>
      <c r="D62" s="25" t="s">
        <v>148</v>
      </c>
      <c r="E62" s="25" t="s">
        <v>57</v>
      </c>
      <c r="F62" s="39">
        <v>5</v>
      </c>
      <c r="G62" s="36">
        <v>25</v>
      </c>
      <c r="H62" s="37">
        <f t="shared" si="0"/>
        <v>125</v>
      </c>
    </row>
    <row r="63" spans="1:8" ht="40.5" customHeight="1">
      <c r="A63" s="17">
        <v>56</v>
      </c>
      <c r="B63" s="50">
        <v>30199234</v>
      </c>
      <c r="C63" s="51" t="s">
        <v>145</v>
      </c>
      <c r="D63" s="69" t="s">
        <v>149</v>
      </c>
      <c r="E63" s="25" t="s">
        <v>57</v>
      </c>
      <c r="F63" s="39">
        <v>4</v>
      </c>
      <c r="G63" s="36">
        <v>10</v>
      </c>
      <c r="H63" s="37">
        <f t="shared" si="0"/>
        <v>40</v>
      </c>
    </row>
    <row r="64" spans="1:8" ht="46.5" customHeight="1">
      <c r="A64" s="15">
        <v>57</v>
      </c>
      <c r="B64" s="50">
        <v>39263200</v>
      </c>
      <c r="C64" s="51" t="s">
        <v>146</v>
      </c>
      <c r="D64" s="67" t="s">
        <v>150</v>
      </c>
      <c r="E64" s="25" t="s">
        <v>57</v>
      </c>
      <c r="F64" s="39">
        <v>15</v>
      </c>
      <c r="G64" s="36">
        <v>1100</v>
      </c>
      <c r="H64" s="37">
        <f t="shared" si="0"/>
        <v>16500</v>
      </c>
    </row>
    <row r="65" spans="1:8" ht="38.25">
      <c r="A65" s="16">
        <v>58</v>
      </c>
      <c r="B65" s="50">
        <v>39263200</v>
      </c>
      <c r="C65" s="51" t="s">
        <v>147</v>
      </c>
      <c r="D65" s="67" t="s">
        <v>151</v>
      </c>
      <c r="E65" s="70" t="s">
        <v>57</v>
      </c>
      <c r="F65" s="39">
        <v>4</v>
      </c>
      <c r="G65" s="36">
        <v>1100</v>
      </c>
      <c r="H65" s="37">
        <f t="shared" si="0"/>
        <v>4400</v>
      </c>
    </row>
    <row r="66" spans="1:8" ht="15" customHeight="1">
      <c r="A66" s="17">
        <v>59</v>
      </c>
      <c r="B66" s="22">
        <v>22811150</v>
      </c>
      <c r="C66" s="23" t="s">
        <v>152</v>
      </c>
      <c r="D66" s="25" t="s">
        <v>156</v>
      </c>
      <c r="E66" s="70" t="s">
        <v>57</v>
      </c>
      <c r="F66" s="39">
        <v>5</v>
      </c>
      <c r="G66" s="36">
        <v>350</v>
      </c>
      <c r="H66" s="37">
        <f t="shared" si="0"/>
        <v>1750</v>
      </c>
    </row>
    <row r="67" spans="1:8" ht="15" customHeight="1">
      <c r="A67" s="15">
        <v>60</v>
      </c>
      <c r="B67" s="22">
        <v>22811150</v>
      </c>
      <c r="C67" s="23" t="s">
        <v>42</v>
      </c>
      <c r="D67" s="25" t="s">
        <v>51</v>
      </c>
      <c r="E67" s="70" t="s">
        <v>57</v>
      </c>
      <c r="F67" s="39">
        <v>30</v>
      </c>
      <c r="G67" s="36">
        <v>1000</v>
      </c>
      <c r="H67" s="37">
        <f t="shared" si="0"/>
        <v>30000</v>
      </c>
    </row>
    <row r="68" spans="1:8" ht="15" customHeight="1">
      <c r="A68" s="16">
        <v>61</v>
      </c>
      <c r="B68" s="22">
        <v>22811150</v>
      </c>
      <c r="C68" s="23" t="s">
        <v>153</v>
      </c>
      <c r="D68" s="25" t="s">
        <v>52</v>
      </c>
      <c r="E68" s="70" t="s">
        <v>57</v>
      </c>
      <c r="F68" s="39">
        <v>4</v>
      </c>
      <c r="G68" s="36">
        <v>2500</v>
      </c>
      <c r="H68" s="37">
        <f t="shared" si="0"/>
        <v>10000</v>
      </c>
    </row>
    <row r="69" spans="1:8">
      <c r="A69" s="17">
        <v>62</v>
      </c>
      <c r="B69" s="71">
        <v>30197512</v>
      </c>
      <c r="C69" s="72" t="s">
        <v>154</v>
      </c>
      <c r="D69" s="60" t="s">
        <v>157</v>
      </c>
      <c r="E69" s="70" t="s">
        <v>57</v>
      </c>
      <c r="F69" s="39">
        <v>30</v>
      </c>
      <c r="G69" s="36">
        <v>100</v>
      </c>
      <c r="H69" s="37">
        <f t="shared" si="0"/>
        <v>3000</v>
      </c>
    </row>
    <row r="70" spans="1:8">
      <c r="A70" s="15">
        <v>63</v>
      </c>
      <c r="B70" s="71">
        <v>30197512</v>
      </c>
      <c r="C70" s="72" t="s">
        <v>155</v>
      </c>
      <c r="D70" s="23" t="s">
        <v>158</v>
      </c>
      <c r="E70" s="34" t="s">
        <v>57</v>
      </c>
      <c r="F70" s="30">
        <v>10</v>
      </c>
      <c r="G70" s="30">
        <v>60</v>
      </c>
      <c r="H70" s="37">
        <f t="shared" si="0"/>
        <v>600</v>
      </c>
    </row>
    <row r="71" spans="1:8" ht="38.25" customHeight="1">
      <c r="A71" s="16">
        <v>64</v>
      </c>
      <c r="B71" s="22" t="s">
        <v>60</v>
      </c>
      <c r="C71" s="31" t="s">
        <v>159</v>
      </c>
      <c r="D71" s="73" t="s">
        <v>163</v>
      </c>
      <c r="E71" s="74" t="s">
        <v>57</v>
      </c>
      <c r="F71" s="39">
        <v>900</v>
      </c>
      <c r="G71" s="36">
        <v>1000</v>
      </c>
      <c r="H71" s="37">
        <f t="shared" ref="H71:H74" si="1">F71*G71</f>
        <v>900000</v>
      </c>
    </row>
    <row r="72" spans="1:8" ht="27.75" customHeight="1">
      <c r="A72" s="17">
        <v>65</v>
      </c>
      <c r="B72" s="71" t="s">
        <v>65</v>
      </c>
      <c r="C72" s="75" t="s">
        <v>160</v>
      </c>
      <c r="D72" s="73" t="s">
        <v>164</v>
      </c>
      <c r="E72" s="74" t="s">
        <v>57</v>
      </c>
      <c r="F72" s="76">
        <v>50</v>
      </c>
      <c r="G72" s="36">
        <v>150</v>
      </c>
      <c r="H72" s="37">
        <f t="shared" si="1"/>
        <v>7500</v>
      </c>
    </row>
    <row r="73" spans="1:8" ht="31.5" customHeight="1">
      <c r="A73" s="15">
        <v>66</v>
      </c>
      <c r="B73" s="33">
        <v>30192730</v>
      </c>
      <c r="C73" s="77" t="s">
        <v>161</v>
      </c>
      <c r="D73" s="23" t="s">
        <v>55</v>
      </c>
      <c r="E73" s="34" t="s">
        <v>57</v>
      </c>
      <c r="F73" s="30">
        <v>100</v>
      </c>
      <c r="G73" s="30">
        <v>1250</v>
      </c>
      <c r="H73" s="37">
        <f t="shared" si="1"/>
        <v>125000</v>
      </c>
    </row>
    <row r="74" spans="1:8" ht="25.5" customHeight="1">
      <c r="A74" s="16">
        <v>67</v>
      </c>
      <c r="B74" s="78">
        <v>39263600</v>
      </c>
      <c r="C74" s="79" t="s">
        <v>162</v>
      </c>
      <c r="D74" s="23" t="s">
        <v>165</v>
      </c>
      <c r="E74" s="34" t="s">
        <v>57</v>
      </c>
      <c r="F74" s="30">
        <v>4</v>
      </c>
      <c r="G74" s="30">
        <v>3500</v>
      </c>
      <c r="H74" s="37">
        <f t="shared" si="1"/>
        <v>14000</v>
      </c>
    </row>
    <row r="75" spans="1:8" ht="38.25" customHeight="1">
      <c r="C75" s="18" t="s">
        <v>4</v>
      </c>
      <c r="D75" s="14"/>
      <c r="E75" s="14"/>
      <c r="F75" s="12"/>
    </row>
    <row r="76" spans="1:8" ht="27.75" customHeight="1">
      <c r="D76" s="21" t="s">
        <v>5</v>
      </c>
      <c r="E76" s="2" t="s">
        <v>12</v>
      </c>
      <c r="F76" s="13" t="s">
        <v>26</v>
      </c>
    </row>
    <row r="77" spans="1:8" ht="31.5" customHeight="1">
      <c r="D77" s="21" t="s">
        <v>24</v>
      </c>
      <c r="F77" s="12" t="s">
        <v>11</v>
      </c>
    </row>
  </sheetData>
  <mergeCells count="2">
    <mergeCell ref="C5:D5"/>
    <mergeCell ref="C4:D4"/>
  </mergeCells>
  <pageMargins left="0.25" right="0.25" top="0.75" bottom="0.75" header="0.3" footer="0.3"/>
  <pageSetup orientation="portrait" horizontalDpi="0" verticalDpi="0" r:id="rId1"/>
  <ignoredErrors>
    <ignoredError sqref="B71:B72 B59:B62 B52:B54 B47:B51 B41:B42 B21:B24 B14:B17 B8:B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Sheet1</vt:lpstr>
      <vt:lpstr>Лист1</vt:lpstr>
      <vt:lpstr>Лист2</vt:lpstr>
      <vt:lpstr>Sheet2</vt:lpstr>
      <vt:lpstr>Sheet3</vt:lpstr>
      <vt:lpstr>Лист3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2025-02-06T05:35:56Z</dcterms:modified>
</cp:coreProperties>
</file>